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80" windowHeight="8580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E13" i="1"/>
  <c r="E19"/>
  <c r="B19" s="1"/>
  <c r="E18"/>
  <c r="B18" s="1"/>
  <c r="E14"/>
  <c r="B14" s="1"/>
  <c r="E12"/>
  <c r="B17"/>
  <c r="B16"/>
  <c r="B15"/>
  <c r="B13"/>
  <c r="B11"/>
  <c r="C20"/>
  <c r="B12"/>
  <c r="D20"/>
  <c r="B20" l="1"/>
  <c r="E20"/>
</calcChain>
</file>

<file path=xl/sharedStrings.xml><?xml version="1.0" encoding="utf-8"?>
<sst xmlns="http://schemas.openxmlformats.org/spreadsheetml/2006/main" count="21" uniqueCount="19">
  <si>
    <t>Муниципальное образование "Шегарский район"</t>
  </si>
  <si>
    <t>Итого по муниципальным образованиям</t>
  </si>
  <si>
    <t>Нераспределенные ассигнования</t>
  </si>
  <si>
    <t>Муниципальное образование "ЗАТО Северск"</t>
  </si>
  <si>
    <t>(тыс. рублей)</t>
  </si>
  <si>
    <t>Муниципальное образование "Молчановский район"</t>
  </si>
  <si>
    <t>Наименование муниципальных образований</t>
  </si>
  <si>
    <t>Всего</t>
  </si>
  <si>
    <t>в том числе:</t>
  </si>
  <si>
    <t>за счет областного бюджета</t>
  </si>
  <si>
    <t>Распределение субсидий местным бюджетам на софинансирование расходов по грантовой поддержке местных инициатив граждан, проживающих в сельской местности, в рамках государственной программы "Развитие сельского хозяйства и регулируемых рынков в Томской области" на 2019 год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</si>
  <si>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</si>
  <si>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</si>
  <si>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"Первомайский район"</t>
  </si>
  <si>
    <t>Муниципальное образование "Чаинский район"</t>
  </si>
  <si>
    <t>в рамках соглашения, заключенного между Томской областью и Минсельхозом России</t>
  </si>
  <si>
    <t>за счет федераль-ного бюджета</t>
  </si>
  <si>
    <t>Таблица 102</t>
  </si>
  <si>
    <t>приложение 16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</si>
</sst>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3" fillId="0" borderId="1" xfId="0" applyFont="1" applyBorder="1" applyAlignment="1"/>
    <xf numFmtId="0" fontId="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0" fillId="0" borderId="2" xfId="0" applyBorder="1" applyAlignment="1"/>
  </cellXfs>
  <cellStyles count="2">
    <cellStyle name="Обычный" xfId="0" builtinId="0"/>
    <cellStyle name="Обычный_Приложение 16 таблици  - книжные фонды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Layout" zoomScaleNormal="100" zoomScaleSheetLayoutView="100" workbookViewId="0">
      <selection activeCell="E19" sqref="E19"/>
    </sheetView>
  </sheetViews>
  <sheetFormatPr defaultColWidth="9.140625" defaultRowHeight="12.75"/>
  <cols>
    <col min="1" max="1" width="52.42578125" style="1" customWidth="1"/>
    <col min="2" max="2" width="9.85546875" style="1" customWidth="1"/>
    <col min="3" max="3" width="9.28515625" style="1" customWidth="1"/>
    <col min="4" max="5" width="10" style="1" customWidth="1"/>
    <col min="6" max="16384" width="9.140625" style="1"/>
  </cols>
  <sheetData>
    <row r="1" spans="1:5" ht="18.75" customHeight="1">
      <c r="A1" s="18" t="s">
        <v>17</v>
      </c>
      <c r="B1" s="18"/>
      <c r="C1" s="18"/>
      <c r="D1" s="18"/>
      <c r="E1" s="19"/>
    </row>
    <row r="2" spans="1:5" ht="12.95" customHeight="1">
      <c r="A2" s="20" t="s">
        <v>18</v>
      </c>
      <c r="B2" s="20"/>
      <c r="C2" s="20"/>
      <c r="D2" s="20"/>
      <c r="E2" s="19"/>
    </row>
    <row r="4" spans="1:5" ht="74.099999999999994" customHeight="1">
      <c r="A4" s="21" t="s">
        <v>10</v>
      </c>
      <c r="B4" s="22"/>
      <c r="C4" s="22"/>
      <c r="D4" s="22"/>
      <c r="E4" s="19"/>
    </row>
    <row r="5" spans="1:5" ht="13.5" customHeight="1">
      <c r="A5" s="5"/>
      <c r="B5" s="4"/>
      <c r="C5" s="4"/>
      <c r="D5" s="4"/>
    </row>
    <row r="6" spans="1:5" ht="19.899999999999999" customHeight="1">
      <c r="A6" s="4"/>
      <c r="D6" s="31" t="s">
        <v>4</v>
      </c>
      <c r="E6" s="32"/>
    </row>
    <row r="7" spans="1:5" ht="16.5" customHeight="1">
      <c r="A7" s="23" t="s">
        <v>6</v>
      </c>
      <c r="B7" s="26" t="s">
        <v>7</v>
      </c>
      <c r="C7" s="28" t="s">
        <v>8</v>
      </c>
      <c r="D7" s="29"/>
      <c r="E7" s="29"/>
    </row>
    <row r="8" spans="1:5" ht="53.25" customHeight="1">
      <c r="A8" s="24"/>
      <c r="B8" s="27"/>
      <c r="C8" s="30" t="s">
        <v>15</v>
      </c>
      <c r="D8" s="30"/>
      <c r="E8" s="30" t="s">
        <v>9</v>
      </c>
    </row>
    <row r="9" spans="1:5" s="3" customFormat="1" ht="58.5" customHeight="1">
      <c r="A9" s="25"/>
      <c r="B9" s="27"/>
      <c r="C9" s="9" t="s">
        <v>16</v>
      </c>
      <c r="D9" s="9" t="s">
        <v>9</v>
      </c>
      <c r="E9" s="29"/>
    </row>
    <row r="10" spans="1:5" s="3" customFormat="1" ht="21" customHeight="1">
      <c r="A10" s="15">
        <v>1</v>
      </c>
      <c r="B10" s="16">
        <v>2</v>
      </c>
      <c r="C10" s="17">
        <v>3</v>
      </c>
      <c r="D10" s="17">
        <v>4</v>
      </c>
      <c r="E10" s="16">
        <v>5</v>
      </c>
    </row>
    <row r="11" spans="1:5" s="2" customFormat="1" ht="21.95" customHeight="1">
      <c r="A11" s="7" t="s">
        <v>11</v>
      </c>
      <c r="B11" s="10">
        <f>C11+D11+E11</f>
        <v>67.8</v>
      </c>
      <c r="C11" s="10">
        <v>53.5</v>
      </c>
      <c r="D11" s="10">
        <v>11</v>
      </c>
      <c r="E11" s="10">
        <v>3.3</v>
      </c>
    </row>
    <row r="12" spans="1:5" s="2" customFormat="1" ht="21.95" customHeight="1">
      <c r="A12" s="7" t="s">
        <v>12</v>
      </c>
      <c r="B12" s="10">
        <f t="shared" ref="B12:B20" si="0">C12+D12+E12</f>
        <v>1290.0999999999999</v>
      </c>
      <c r="C12" s="10">
        <v>404.5</v>
      </c>
      <c r="D12" s="10">
        <v>82.8</v>
      </c>
      <c r="E12" s="10">
        <f>46.4+756.4</f>
        <v>802.8</v>
      </c>
    </row>
    <row r="13" spans="1:5" s="2" customFormat="1" ht="24" customHeight="1">
      <c r="A13" s="6" t="s">
        <v>5</v>
      </c>
      <c r="B13" s="10">
        <f t="shared" si="0"/>
        <v>202.5</v>
      </c>
      <c r="C13" s="11">
        <v>168</v>
      </c>
      <c r="D13" s="11">
        <v>34.4</v>
      </c>
      <c r="E13" s="10">
        <f>46.3-46.2</f>
        <v>0.1</v>
      </c>
    </row>
    <row r="14" spans="1:5" s="2" customFormat="1" ht="21.75" customHeight="1">
      <c r="A14" s="6" t="s">
        <v>13</v>
      </c>
      <c r="B14" s="10">
        <f t="shared" si="0"/>
        <v>726.1</v>
      </c>
      <c r="C14" s="11">
        <v>368.1</v>
      </c>
      <c r="D14" s="11">
        <v>75.400000000000006</v>
      </c>
      <c r="E14" s="10">
        <f>46.3+236.3</f>
        <v>282.60000000000002</v>
      </c>
    </row>
    <row r="15" spans="1:5" s="2" customFormat="1" ht="21.95" hidden="1" customHeight="1">
      <c r="A15" s="6" t="s">
        <v>0</v>
      </c>
      <c r="B15" s="10">
        <f t="shared" si="0"/>
        <v>0</v>
      </c>
      <c r="C15" s="11"/>
      <c r="D15" s="11"/>
      <c r="E15" s="10"/>
    </row>
    <row r="16" spans="1:5" s="2" customFormat="1" ht="19.5" hidden="1" customHeight="1">
      <c r="A16" s="6" t="s">
        <v>3</v>
      </c>
      <c r="B16" s="10">
        <f t="shared" si="0"/>
        <v>0</v>
      </c>
      <c r="C16" s="11"/>
      <c r="D16" s="11"/>
      <c r="E16" s="10"/>
    </row>
    <row r="17" spans="1:5" s="2" customFormat="1" ht="21.95" hidden="1" customHeight="1">
      <c r="A17" s="6" t="s">
        <v>2</v>
      </c>
      <c r="B17" s="10">
        <f t="shared" si="0"/>
        <v>0</v>
      </c>
      <c r="C17" s="11"/>
      <c r="D17" s="11"/>
      <c r="E17" s="10"/>
    </row>
    <row r="18" spans="1:5" s="2" customFormat="1" ht="18.75" customHeight="1">
      <c r="A18" s="6" t="s">
        <v>14</v>
      </c>
      <c r="B18" s="10">
        <f t="shared" si="0"/>
        <v>808.9</v>
      </c>
      <c r="C18" s="11">
        <v>368.1</v>
      </c>
      <c r="D18" s="11">
        <v>75.400000000000006</v>
      </c>
      <c r="E18" s="10">
        <f>46.3+319.1</f>
        <v>365.4</v>
      </c>
    </row>
    <row r="19" spans="1:5" s="2" customFormat="1" ht="21.75" customHeight="1">
      <c r="A19" s="6" t="s">
        <v>0</v>
      </c>
      <c r="B19" s="10">
        <f t="shared" si="0"/>
        <v>1711.1</v>
      </c>
      <c r="C19" s="11">
        <v>334.4</v>
      </c>
      <c r="D19" s="11">
        <v>68.5</v>
      </c>
      <c r="E19" s="10">
        <f>89.3+1172.7+46.2</f>
        <v>1308.2</v>
      </c>
    </row>
    <row r="20" spans="1:5" s="2" customFormat="1" ht="20.100000000000001" customHeight="1">
      <c r="A20" s="8" t="s">
        <v>1</v>
      </c>
      <c r="B20" s="12">
        <f t="shared" si="0"/>
        <v>4806.5</v>
      </c>
      <c r="C20" s="13">
        <f>C19+C18+C14+C13+C12+C11</f>
        <v>1696.6</v>
      </c>
      <c r="D20" s="13">
        <f>D19+D18+D14+D13+D12+D11</f>
        <v>347.5</v>
      </c>
      <c r="E20" s="13">
        <f>E19+E18+E14+E13+E12+E11</f>
        <v>2762.4</v>
      </c>
    </row>
    <row r="21" spans="1:5">
      <c r="E21" s="14"/>
    </row>
  </sheetData>
  <mergeCells count="9">
    <mergeCell ref="A1:E1"/>
    <mergeCell ref="A2:E2"/>
    <mergeCell ref="A4:E4"/>
    <mergeCell ref="A7:A9"/>
    <mergeCell ref="B7:B9"/>
    <mergeCell ref="C7:E7"/>
    <mergeCell ref="C8:D8"/>
    <mergeCell ref="E8:E9"/>
    <mergeCell ref="D6:E6"/>
  </mergeCells>
  <phoneticPr fontId="0" type="noConversion"/>
  <printOptions horizontalCentered="1"/>
  <pageMargins left="0.78740157480314965" right="0.39370078740157483" top="0.78740157480314965" bottom="0.78740157480314965" header="0.15748031496062992" footer="0.27559055118110237"/>
  <pageSetup paperSize="9" firstPageNumber="5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slv</cp:lastModifiedBy>
  <cp:lastPrinted>2019-08-04T08:22:25Z</cp:lastPrinted>
  <dcterms:created xsi:type="dcterms:W3CDTF">2007-08-17T03:22:00Z</dcterms:created>
  <dcterms:modified xsi:type="dcterms:W3CDTF">2019-08-04T08:25:20Z</dcterms:modified>
</cp:coreProperties>
</file>